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.16  " sheetId="1" r:id="rId1"/>
  </sheets>
  <calcPr calcId="124519" iterate="1"/>
</workbook>
</file>

<file path=xl/calcChain.xml><?xml version="1.0" encoding="utf-8"?>
<calcChain xmlns="http://schemas.openxmlformats.org/spreadsheetml/2006/main">
  <c r="E33" i="1"/>
  <c r="D31"/>
  <c r="D29" s="1"/>
  <c r="C31"/>
  <c r="E31" s="1"/>
  <c r="C29"/>
  <c r="E29" s="1"/>
  <c r="E25"/>
  <c r="D23"/>
  <c r="C23"/>
  <c r="C21" s="1"/>
  <c r="E21" s="1"/>
  <c r="D21"/>
  <c r="E16"/>
  <c r="H16" s="1"/>
  <c r="J14"/>
  <c r="I14"/>
  <c r="G14"/>
  <c r="F14"/>
  <c r="D14"/>
  <c r="C14"/>
  <c r="B14"/>
  <c r="K16" l="1"/>
  <c r="K14" s="1"/>
  <c r="H14"/>
  <c r="E23"/>
  <c r="E14"/>
</calcChain>
</file>

<file path=xl/sharedStrings.xml><?xml version="1.0" encoding="utf-8"?>
<sst xmlns="http://schemas.openxmlformats.org/spreadsheetml/2006/main" count="45" uniqueCount="29">
  <si>
    <t>Приложение 16</t>
  </si>
  <si>
    <t>к решению Думы</t>
  </si>
  <si>
    <t>МО "Нукутский район"</t>
  </si>
  <si>
    <t xml:space="preserve">от                            2023 г. № </t>
  </si>
  <si>
    <t>Программа муниципальных внутренних заимствований  муниципального образования "Нукутский район" на 2024 год и плановый период 2025 и 2026 годов</t>
  </si>
  <si>
    <t>(тыс.рублей)</t>
  </si>
  <si>
    <t>Виды долговых обязательств (привлечение/погашение)</t>
  </si>
  <si>
    <t xml:space="preserve">Верхний предел долга на 1 января 2024 года </t>
  </si>
  <si>
    <t>Объем привлечения в 2024 году</t>
  </si>
  <si>
    <t>Объем погашения в 2024 году</t>
  </si>
  <si>
    <t xml:space="preserve">Верхний предел долга на 1 января 2025 года </t>
  </si>
  <si>
    <t>Объем привлечения в 2025 году</t>
  </si>
  <si>
    <t>Объем погашения в 2025 году</t>
  </si>
  <si>
    <t xml:space="preserve">Верхний предел долга на 1 января 2026 года </t>
  </si>
  <si>
    <t>Объем привлечения в 2026 году</t>
  </si>
  <si>
    <t>Объем погашения в 2026 году</t>
  </si>
  <si>
    <t xml:space="preserve">Верхний предел долга на 1 января 2027 года </t>
  </si>
  <si>
    <t>Объем заимствований, всего</t>
  </si>
  <si>
    <t>в том числе:</t>
  </si>
  <si>
    <t>1. Кредиты кредитных организаций в валюте Российской Федерации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</si>
  <si>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</si>
  <si>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</si>
  <si>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тыс.рублей</t>
  </si>
  <si>
    <t>Объем привлечения в 2017 году</t>
  </si>
  <si>
    <t>Объем погашения в 2017 году</t>
  </si>
  <si>
    <t xml:space="preserve">Верхний предел долга на 1 января 2019 года </t>
  </si>
  <si>
    <t>1. Кредиты кредитных организаций в валюте Российской Федерации</t>
  </si>
  <si>
    <t>1.1. Кредитные договоры, заключенные в 2016 году</t>
  </si>
  <si>
    <t xml:space="preserve">Верхний предел долга на 1 января 2020 года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</si>
</sst>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Alignment="1"/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 wrapText="1"/>
    </xf>
    <xf numFmtId="0" fontId="6" fillId="0" borderId="0" xfId="1" applyFont="1" applyFill="1"/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wrapText="1"/>
    </xf>
    <xf numFmtId="0" fontId="6" fillId="0" borderId="8" xfId="1" applyFont="1" applyFill="1" applyBorder="1" applyAlignment="1">
      <alignment horizontal="center" wrapText="1"/>
    </xf>
    <xf numFmtId="165" fontId="6" fillId="0" borderId="2" xfId="1" applyNumberFormat="1" applyFont="1" applyBorder="1" applyAlignment="1">
      <alignment horizontal="center" wrapText="1"/>
    </xf>
    <xf numFmtId="165" fontId="6" fillId="0" borderId="9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0" fontId="6" fillId="0" borderId="10" xfId="1" applyFont="1" applyFill="1" applyBorder="1" applyAlignment="1">
      <alignment wrapText="1"/>
    </xf>
    <xf numFmtId="0" fontId="6" fillId="0" borderId="11" xfId="1" applyFont="1" applyFill="1" applyBorder="1" applyAlignment="1">
      <alignment wrapText="1"/>
    </xf>
    <xf numFmtId="0" fontId="3" fillId="0" borderId="0" xfId="2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wrapText="1"/>
    </xf>
  </cellXfs>
  <cellStyles count="8">
    <cellStyle name="Обычный" xfId="0" builtinId="0"/>
    <cellStyle name="Обычный 2" xfId="2"/>
    <cellStyle name="Обычный 3" xfId="4"/>
    <cellStyle name="Обычный 4" xfId="5"/>
    <cellStyle name="Обычный 4 2" xfId="3"/>
    <cellStyle name="Обычный_прил.1,2,3,11" xfId="1"/>
    <cellStyle name="Стиль 1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85" zoomScaleNormal="85" workbookViewId="0">
      <selection activeCell="J16" sqref="J16"/>
    </sheetView>
  </sheetViews>
  <sheetFormatPr defaultColWidth="9.109375" defaultRowHeight="13.2"/>
  <cols>
    <col min="1" max="1" width="66.21875" style="1" customWidth="1"/>
    <col min="2" max="2" width="14.6640625" style="1" customWidth="1"/>
    <col min="3" max="3" width="11.88671875" style="1" customWidth="1"/>
    <col min="4" max="4" width="10.5546875" style="1" customWidth="1"/>
    <col min="5" max="5" width="14.6640625" style="1" customWidth="1"/>
    <col min="6" max="6" width="11.88671875" style="1" bestFit="1" customWidth="1"/>
    <col min="7" max="7" width="10.5546875" style="1" bestFit="1" customWidth="1"/>
    <col min="8" max="8" width="11" style="1" bestFit="1" customWidth="1"/>
    <col min="9" max="10" width="10.5546875" style="1" bestFit="1" customWidth="1"/>
    <col min="11" max="11" width="18" style="1" customWidth="1"/>
    <col min="12" max="16384" width="9.109375" style="1"/>
  </cols>
  <sheetData>
    <row r="1" spans="1:11">
      <c r="D1" s="31"/>
      <c r="E1" s="31"/>
      <c r="F1" s="2"/>
      <c r="J1" s="31" t="s">
        <v>0</v>
      </c>
      <c r="K1" s="31"/>
    </row>
    <row r="2" spans="1:11" ht="12.75" customHeight="1">
      <c r="D2" s="31"/>
      <c r="E2" s="31"/>
      <c r="F2" s="2"/>
      <c r="J2" s="31" t="s">
        <v>1</v>
      </c>
      <c r="K2" s="31"/>
    </row>
    <row r="3" spans="1:11" ht="12.75" customHeight="1">
      <c r="D3" s="31"/>
      <c r="E3" s="31"/>
      <c r="F3" s="2"/>
      <c r="J3" s="31" t="s">
        <v>2</v>
      </c>
      <c r="K3" s="31"/>
    </row>
    <row r="4" spans="1:11" ht="12.75" customHeight="1">
      <c r="D4" s="31"/>
      <c r="E4" s="31"/>
      <c r="F4" s="2"/>
      <c r="J4" s="31" t="s">
        <v>3</v>
      </c>
      <c r="K4" s="31"/>
    </row>
    <row r="5" spans="1:11" ht="12.75" customHeight="1">
      <c r="D5" s="3"/>
      <c r="E5" s="3"/>
      <c r="F5" s="2"/>
      <c r="J5" s="3"/>
      <c r="K5" s="3"/>
    </row>
    <row r="6" spans="1:11" ht="12.75" customHeight="1">
      <c r="D6" s="3"/>
      <c r="E6" s="3"/>
      <c r="F6" s="2"/>
      <c r="J6" s="3"/>
      <c r="K6" s="3"/>
    </row>
    <row r="7" spans="1:11" ht="12.75" customHeight="1">
      <c r="D7" s="3"/>
      <c r="E7" s="3"/>
      <c r="F7" s="2"/>
      <c r="J7" s="3"/>
      <c r="K7" s="3"/>
    </row>
    <row r="8" spans="1:11" ht="12.75" customHeight="1">
      <c r="D8" s="31"/>
      <c r="E8" s="31"/>
      <c r="F8" s="2"/>
    </row>
    <row r="9" spans="1:11" ht="19.649999999999999" customHeight="1">
      <c r="A9" s="32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9.64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5" customHeight="1">
      <c r="A11" s="5"/>
      <c r="B11" s="5"/>
      <c r="C11" s="5"/>
      <c r="D11" s="5"/>
      <c r="E11" s="5"/>
    </row>
    <row r="12" spans="1:11" s="6" customFormat="1" ht="15" customHeight="1">
      <c r="K12" s="6" t="s">
        <v>5</v>
      </c>
    </row>
    <row r="13" spans="1:11" s="6" customFormat="1" ht="66">
      <c r="A13" s="7" t="s">
        <v>6</v>
      </c>
      <c r="B13" s="8" t="s">
        <v>7</v>
      </c>
      <c r="C13" s="8" t="s">
        <v>8</v>
      </c>
      <c r="D13" s="8" t="s">
        <v>9</v>
      </c>
      <c r="E13" s="8" t="s">
        <v>10</v>
      </c>
      <c r="F13" s="8" t="s">
        <v>11</v>
      </c>
      <c r="G13" s="8" t="s">
        <v>12</v>
      </c>
      <c r="H13" s="8" t="s">
        <v>13</v>
      </c>
      <c r="I13" s="8" t="s">
        <v>14</v>
      </c>
      <c r="J13" s="8" t="s">
        <v>15</v>
      </c>
      <c r="K13" s="8" t="s">
        <v>16</v>
      </c>
    </row>
    <row r="14" spans="1:11" s="6" customFormat="1" ht="22.5" customHeight="1">
      <c r="A14" s="9" t="s">
        <v>17</v>
      </c>
      <c r="B14" s="10">
        <f>B16</f>
        <v>0</v>
      </c>
      <c r="C14" s="10">
        <f t="shared" ref="C14:K14" si="0">C16</f>
        <v>8631</v>
      </c>
      <c r="D14" s="10">
        <f t="shared" si="0"/>
        <v>0</v>
      </c>
      <c r="E14" s="10">
        <f t="shared" si="0"/>
        <v>8631</v>
      </c>
      <c r="F14" s="10">
        <f t="shared" si="0"/>
        <v>7072</v>
      </c>
      <c r="G14" s="10">
        <f t="shared" si="0"/>
        <v>0</v>
      </c>
      <c r="H14" s="10">
        <f t="shared" si="0"/>
        <v>15703</v>
      </c>
      <c r="I14" s="10">
        <f t="shared" si="0"/>
        <v>21320.400000000001</v>
      </c>
      <c r="J14" s="10">
        <f t="shared" si="0"/>
        <v>14082.5</v>
      </c>
      <c r="K14" s="10">
        <f t="shared" si="0"/>
        <v>22940.9</v>
      </c>
    </row>
    <row r="15" spans="1:11" s="6" customFormat="1" ht="15.6">
      <c r="A15" s="11" t="s">
        <v>18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</row>
    <row r="16" spans="1:11" s="6" customFormat="1" ht="31.2">
      <c r="A16" s="14" t="s">
        <v>19</v>
      </c>
      <c r="B16" s="12">
        <v>0</v>
      </c>
      <c r="C16" s="13">
        <v>8631</v>
      </c>
      <c r="D16" s="13">
        <v>0</v>
      </c>
      <c r="E16" s="13">
        <f>B16+C16-D16</f>
        <v>8631</v>
      </c>
      <c r="F16" s="13">
        <v>7072</v>
      </c>
      <c r="G16" s="13">
        <v>0</v>
      </c>
      <c r="H16" s="13">
        <f>E16+F16-G16</f>
        <v>15703</v>
      </c>
      <c r="I16" s="13">
        <v>21320.400000000001</v>
      </c>
      <c r="J16" s="13">
        <v>14082.5</v>
      </c>
      <c r="K16" s="13">
        <f>H16+I16-J16</f>
        <v>22940.9</v>
      </c>
    </row>
    <row r="17" spans="1:11" s="6" customFormat="1" ht="46.8">
      <c r="A17" s="15" t="s">
        <v>20</v>
      </c>
      <c r="B17" s="16" t="s">
        <v>21</v>
      </c>
      <c r="C17" s="16"/>
      <c r="D17" s="16"/>
      <c r="E17" s="16" t="s">
        <v>21</v>
      </c>
      <c r="F17" s="17"/>
      <c r="G17" s="17"/>
      <c r="H17" s="16" t="s">
        <v>21</v>
      </c>
      <c r="I17" s="17"/>
      <c r="J17" s="17"/>
      <c r="K17" s="16" t="s">
        <v>21</v>
      </c>
    </row>
    <row r="18" spans="1:11" ht="15" customHeight="1">
      <c r="A18" s="6"/>
      <c r="B18" s="6"/>
      <c r="C18" s="6"/>
      <c r="D18" s="6"/>
    </row>
    <row r="19" spans="1:11" ht="15.6" hidden="1">
      <c r="A19" s="6"/>
      <c r="B19" s="6"/>
      <c r="C19" s="6">
        <v>2728.21</v>
      </c>
      <c r="D19" s="6"/>
      <c r="E19" s="6" t="s">
        <v>22</v>
      </c>
    </row>
    <row r="20" spans="1:11" ht="63" hidden="1" thickBot="1">
      <c r="A20" s="18" t="s">
        <v>6</v>
      </c>
      <c r="B20" s="19"/>
      <c r="C20" s="20" t="s">
        <v>23</v>
      </c>
      <c r="D20" s="20" t="s">
        <v>24</v>
      </c>
      <c r="E20" s="21" t="s">
        <v>25</v>
      </c>
    </row>
    <row r="21" spans="1:11" ht="15.6" hidden="1">
      <c r="A21" s="22" t="s">
        <v>17</v>
      </c>
      <c r="B21" s="23"/>
      <c r="C21" s="24">
        <f>C23</f>
        <v>4474.3100000000004</v>
      </c>
      <c r="D21" s="24">
        <f>D23</f>
        <v>1746.1</v>
      </c>
      <c r="E21" s="25" t="e">
        <f>#REF!+C21-D21+#REF!</f>
        <v>#REF!</v>
      </c>
    </row>
    <row r="22" spans="1:11" ht="15.6" hidden="1">
      <c r="A22" s="26" t="s">
        <v>18</v>
      </c>
      <c r="B22" s="27"/>
      <c r="C22" s="28"/>
      <c r="D22" s="28"/>
      <c r="E22" s="25"/>
    </row>
    <row r="23" spans="1:11" ht="31.2" hidden="1">
      <c r="A23" s="29" t="s">
        <v>26</v>
      </c>
      <c r="B23" s="30"/>
      <c r="C23" s="28">
        <f>C25</f>
        <v>4474.3100000000004</v>
      </c>
      <c r="D23" s="28">
        <f>D25</f>
        <v>1746.1</v>
      </c>
      <c r="E23" s="25" t="e">
        <f>#REF!+C23-D23+#REF!</f>
        <v>#REF!</v>
      </c>
    </row>
    <row r="24" spans="1:11" ht="15.6" hidden="1">
      <c r="A24" s="29" t="s">
        <v>18</v>
      </c>
      <c r="B24" s="30"/>
      <c r="C24" s="28"/>
      <c r="D24" s="28"/>
      <c r="E24" s="25"/>
    </row>
    <row r="25" spans="1:11" ht="15.6" hidden="1">
      <c r="A25" s="29" t="s">
        <v>27</v>
      </c>
      <c r="B25" s="30"/>
      <c r="C25" s="28">
        <v>4474.3100000000004</v>
      </c>
      <c r="D25" s="28">
        <v>1746.1</v>
      </c>
      <c r="E25" s="25" t="e">
        <f>#REF!+C25-D25+#REF!</f>
        <v>#REF!</v>
      </c>
    </row>
    <row r="26" spans="1:11" hidden="1"/>
    <row r="27" spans="1:11" ht="15.6" hidden="1">
      <c r="A27" s="6"/>
      <c r="B27" s="6"/>
      <c r="C27" s="6">
        <v>2742.52</v>
      </c>
      <c r="D27" s="6"/>
      <c r="E27" s="6" t="s">
        <v>22</v>
      </c>
    </row>
    <row r="28" spans="1:11" ht="63" hidden="1" thickBot="1">
      <c r="A28" s="18" t="s">
        <v>6</v>
      </c>
      <c r="B28" s="19"/>
      <c r="C28" s="20" t="s">
        <v>23</v>
      </c>
      <c r="D28" s="20" t="s">
        <v>24</v>
      </c>
      <c r="E28" s="21" t="s">
        <v>28</v>
      </c>
    </row>
    <row r="29" spans="1:11" ht="15.6" hidden="1">
      <c r="A29" s="22" t="s">
        <v>17</v>
      </c>
      <c r="B29" s="23"/>
      <c r="C29" s="24">
        <f>C31</f>
        <v>5378.82</v>
      </c>
      <c r="D29" s="24">
        <f>D31</f>
        <v>2636.3</v>
      </c>
      <c r="E29" s="25" t="e">
        <f>#REF!+C29-D29+#REF!</f>
        <v>#REF!</v>
      </c>
    </row>
    <row r="30" spans="1:11" ht="15.6" hidden="1">
      <c r="A30" s="26" t="s">
        <v>18</v>
      </c>
      <c r="B30" s="27"/>
      <c r="C30" s="28"/>
      <c r="D30" s="28"/>
      <c r="E30" s="25"/>
    </row>
    <row r="31" spans="1:11" ht="31.2" hidden="1">
      <c r="A31" s="29" t="s">
        <v>26</v>
      </c>
      <c r="B31" s="30"/>
      <c r="C31" s="28">
        <f>C33</f>
        <v>5378.82</v>
      </c>
      <c r="D31" s="28">
        <f>D33</f>
        <v>2636.3</v>
      </c>
      <c r="E31" s="25" t="e">
        <f>#REF!+C31-D31+#REF!</f>
        <v>#REF!</v>
      </c>
    </row>
    <row r="32" spans="1:11" ht="15.6" hidden="1">
      <c r="A32" s="29" t="s">
        <v>18</v>
      </c>
      <c r="B32" s="30"/>
      <c r="C32" s="28"/>
      <c r="D32" s="28"/>
      <c r="E32" s="25"/>
    </row>
    <row r="33" spans="1:5" ht="15.6" hidden="1">
      <c r="A33" s="29" t="s">
        <v>27</v>
      </c>
      <c r="B33" s="30"/>
      <c r="C33" s="28">
        <v>5378.82</v>
      </c>
      <c r="D33" s="28">
        <v>2636.3</v>
      </c>
      <c r="E33" s="25" t="e">
        <f>#REF!+C33-D33+#REF!</f>
        <v>#REF!</v>
      </c>
    </row>
  </sheetData>
  <mergeCells count="10">
    <mergeCell ref="D4:E4"/>
    <mergeCell ref="J4:K4"/>
    <mergeCell ref="D8:E8"/>
    <mergeCell ref="A9:K9"/>
    <mergeCell ref="D1:E1"/>
    <mergeCell ref="J1:K1"/>
    <mergeCell ref="D2:E2"/>
    <mergeCell ref="J2:K2"/>
    <mergeCell ref="D3:E3"/>
    <mergeCell ref="J3:K3"/>
  </mergeCells>
  <pageMargins left="0.6692913385826772" right="0.39370078740157483" top="0.51181102362204722" bottom="0.59055118110236227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2024-11-19T06:48:58Z</cp:lastPrinted>
  <dcterms:created xsi:type="dcterms:W3CDTF">2024-11-19T06:48:22Z</dcterms:created>
  <dcterms:modified xsi:type="dcterms:W3CDTF">2024-11-19T08:46:10Z</dcterms:modified>
</cp:coreProperties>
</file>